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francesca_belleggia_consip_it/Documents/Consip/ID 2994 EE/06_Documentazione/doc word ristretta/"/>
    </mc:Choice>
  </mc:AlternateContent>
  <xr:revisionPtr revIDLastSave="59" documentId="13_ncr:1_{F8E2496B-C243-4139-B3C0-515B03491D17}" xr6:coauthVersionLast="47" xr6:coauthVersionMax="47" xr10:uidLastSave="{C2C7FB14-BC70-44B0-A265-413C751CC251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VENZION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<sst xmlns="http://schemas.openxmlformats.org/spreadsheetml/2006/main" count="43" uniqueCount="41">
  <si>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</si>
  <si>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</si>
  <si>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</si>
  <si>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</si>
  <si>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</si>
  <si>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</si>
  <si>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</si>
  <si>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t>A.1.  Possesso ISO 9000</t>
  </si>
  <si>
    <t>C.  Ulteriori riduzioni fino a un massimo del 20%</t>
  </si>
  <si>
    <t>CALCOLO IMPORTO DELLA GARANZIA PROVVISORIA</t>
  </si>
  <si>
    <t>Importo della garanzia provvisoria al netto delle riduzioni</t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</si>
  <si>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</si>
  <si>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</si>
  <si>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</si>
  <si>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I CONTRATTI ATTUATIVI
(PRESTATA A CONSIP IN FAVORE DELLE PA)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</si>
  <si>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</si>
  <si>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</si>
  <si>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</si>
  <si>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</si>
  <si>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</si>
  <si>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</si>
  <si>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</si>
  <si>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</si>
  <si>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</si>
  <si>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</si>
  <si>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</si>
  <si>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</si>
  <si>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 xml:space="preserve">D. Possesso ISO UNI EN ISO 9001 </t>
  </si>
  <si>
    <r>
      <t xml:space="preserve">Importo base della garanzia provvisoria
</t>
    </r>
    <r>
      <rPr>
        <i/>
        <sz val="10"/>
        <color rgb="FFFF0000"/>
        <rFont val="Arial"/>
        <family val="2"/>
      </rPr>
      <t>Inserire il valore della garanzia provvisoria riportato nel disciplinare al par. 10 (NB: il valore è indicato preventivamente a solo titolo di esempio)</t>
    </r>
  </si>
  <si>
    <r>
      <t xml:space="preserve">A.2. Micro/piccola/media impresa (o RTI/consorzio formato </t>
    </r>
    <r>
      <rPr>
        <u/>
        <sz val="10"/>
        <color theme="1"/>
        <rFont val="Arial"/>
        <family val="2"/>
      </rPr>
      <t>esclusivamente</t>
    </r>
    <r>
      <rPr>
        <sz val="10"/>
        <color theme="1"/>
        <rFont val="Arial"/>
        <family val="2"/>
      </rPr>
      <t xml:space="preserve"> da MPMI)</t>
    </r>
  </si>
  <si>
    <r>
      <t xml:space="preserve">Riduzione complessiva
</t>
    </r>
    <r>
      <rPr>
        <i/>
        <sz val="10"/>
        <color theme="1"/>
        <rFont val="Arial"/>
        <family val="2"/>
      </rPr>
      <t>(Ai fini del cumulo delle riduzioni, la riduzione successiva è calcolata sull’importo che risulta dalla riduzione precedente)</t>
    </r>
  </si>
  <si>
    <r>
      <t xml:space="preserve">Importo base della garanzia
</t>
    </r>
    <r>
      <rPr>
        <i/>
        <sz val="10"/>
        <color theme="1"/>
        <rFont val="Arial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</si>
  <si>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Arial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</si>
  <si>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Arial"/>
        <family val="2"/>
      </rPr>
      <t>(+2% per ogni punto di R offerto al di sopra del 20%)</t>
    </r>
  </si>
  <si>
    <t>s</t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</si>
  <si>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delle garanzie definitive
</t>
    </r>
    <r>
      <rPr>
        <i/>
        <sz val="10"/>
        <color rgb="FFFF0000"/>
        <rFont val="Arial"/>
        <family val="2"/>
      </rPr>
      <t>Inserire il valore contrattuale corretto, determinato come da par. 22.2 del disciplinare di gara 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</si>
  <si>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Arial"/>
        <family val="2"/>
      </rPr>
      <t>Inserire R offerto, determinato come da par. 22.2 del disciplinare (NB: il valore è indicato preventivamente a solo titolo di esempio)</t>
    </r>
  </si>
  <si>
    <r>
      <t xml:space="preserve">Importo garanzia definitiva in favore di Consip </t>
    </r>
    <r>
      <rPr>
        <u/>
        <sz val="10"/>
        <color theme="1"/>
        <rFont val="Arial"/>
        <family val="2"/>
      </rPr>
      <t>ante</t>
    </r>
    <r>
      <rPr>
        <sz val="10"/>
        <color theme="1"/>
        <rFont val="Arial"/>
        <family val="2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</si>
  <si>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Arial"/>
        <family val="2"/>
      </rPr>
      <t xml:space="preserve">ante </t>
    </r>
    <r>
      <rPr>
        <sz val="10"/>
        <color theme="1"/>
        <rFont val="Arial"/>
        <family val="2"/>
      </rPr>
      <t>applicazione delle riduzioni ex art. 106 comma 8</t>
    </r>
  </si>
  <si>
    <r>
      <t xml:space="preserve">B.  Fideiussione, emessa e firmata digitalmente, gestita mediante  verifica telematica sul sito internet dell'emittente </t>
    </r>
    <r>
      <rPr>
        <strike/>
        <sz val="10"/>
        <rFont val="Arial"/>
        <family val="2"/>
      </rPr>
      <t xml:space="preserve"> </t>
    </r>
  </si>
  <si>
    <t>GARANZIA DEFINITIVA PER LA CONVENZIONE (IN FAVORE DI CONSIP)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</si>
</sst>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1"/>
      <color theme="0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sz val="11"/>
      <color theme="1"/>
      <name val="Arial"/>
      <family val="2"/>
    </font>
    <font>
      <b/>
      <sz val="12"/>
      <color rgb="FF0000FF"/>
      <name val="Arial"/>
      <family val="2"/>
    </font>
    <font>
      <b/>
      <sz val="10"/>
      <color rgb="FF0000FF"/>
      <name val="Arial"/>
      <family val="2"/>
    </font>
    <font>
      <strike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65" fontId="7" fillId="0" borderId="0" xfId="0" applyNumberFormat="1" applyFont="1"/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9" fillId="7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vertical="center" wrapText="1"/>
    </xf>
    <xf numFmtId="9" fontId="8" fillId="0" borderId="1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7" borderId="1" xfId="0" applyFont="1" applyFill="1" applyBorder="1" applyAlignment="1">
      <alignment vertical="center" wrapText="1"/>
    </xf>
    <xf numFmtId="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  <protection locked="0"/>
    </xf>
    <xf numFmtId="9" fontId="8" fillId="7" borderId="6" xfId="1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0" fontId="9" fillId="4" borderId="1" xfId="0" applyNumberFormat="1" applyFont="1" applyFill="1" applyBorder="1" applyAlignment="1" applyProtection="1">
      <alignment horizontal="center" vertical="center"/>
      <protection locked="0"/>
    </xf>
    <xf numFmtId="10" fontId="9" fillId="9" borderId="1" xfId="0" applyNumberFormat="1" applyFont="1" applyFill="1" applyBorder="1" applyAlignment="1" applyProtection="1">
      <alignment horizontal="center" vertical="center"/>
      <protection locked="0"/>
    </xf>
    <xf numFmtId="44" fontId="8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8" fillId="0" borderId="6" xfId="1" applyFont="1" applyBorder="1" applyAlignment="1" applyProtection="1">
      <alignment horizontal="center" vertical="center"/>
      <protection locked="0"/>
    </xf>
    <xf numFmtId="9" fontId="8" fillId="0" borderId="7" xfId="1" applyFont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4" fontId="9" fillId="4" borderId="2" xfId="2" applyFont="1" applyFill="1" applyBorder="1" applyAlignment="1" applyProtection="1">
      <alignment horizontal="center" vertical="center"/>
      <protection locked="0"/>
    </xf>
    <xf numFmtId="44" fontId="9" fillId="4" borderId="3" xfId="2" applyFont="1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4" fontId="9" fillId="2" borderId="1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44" fontId="8" fillId="0" borderId="9" xfId="0" applyNumberFormat="1" applyFont="1" applyBorder="1" applyAlignment="1">
      <alignment horizontal="center" vertical="center"/>
    </xf>
    <xf numFmtId="44" fontId="8" fillId="0" borderId="10" xfId="0" applyNumberFormat="1" applyFont="1" applyBorder="1" applyAlignment="1">
      <alignment horizontal="center" vertical="center"/>
    </xf>
    <xf numFmtId="166" fontId="8" fillId="0" borderId="2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C1" sqref="C1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7" customFormat="1" ht="31.5" customHeight="1" x14ac:dyDescent="0.35">
      <c r="C4" s="30" t="s">
        <v>16</v>
      </c>
      <c r="D4" s="30"/>
    </row>
    <row r="5" spans="1:4" s="7" customFormat="1" ht="31.5" customHeight="1" x14ac:dyDescent="0.35">
      <c r="C5" s="30" t="s">
        <v>17</v>
      </c>
      <c r="D5" s="30"/>
    </row>
    <row r="6" spans="1:4" s="7" customFormat="1" ht="31.5" customHeight="1" x14ac:dyDescent="0.35">
      <c r="C6" s="30" t="s">
        <v>18</v>
      </c>
      <c r="D6" s="30"/>
    </row>
    <row r="7" spans="1:4" x14ac:dyDescent="0.35">
      <c r="C7" s="31"/>
      <c r="D7" s="31"/>
    </row>
    <row r="8" spans="1:4" x14ac:dyDescent="0.35">
      <c r="C8" s="30" t="s">
        <v>19</v>
      </c>
      <c r="D8" s="30"/>
    </row>
    <row r="9" spans="1:4" ht="34.5" customHeight="1" x14ac:dyDescent="0.35">
      <c r="C9" s="4" t="s">
        <v>20</v>
      </c>
      <c r="D9" s="3" t="s">
        <v>26</v>
      </c>
    </row>
    <row r="10" spans="1:4" ht="34.5" customHeight="1" x14ac:dyDescent="0.35">
      <c r="C10" s="5" t="s">
        <v>21</v>
      </c>
      <c r="D10" s="3" t="s">
        <v>22</v>
      </c>
    </row>
    <row r="11" spans="1:4" ht="34.5" customHeight="1" x14ac:dyDescent="0.35">
      <c r="C11" s="6" t="s">
        <v>23</v>
      </c>
      <c r="D11" s="3" t="s">
        <v>24</v>
      </c>
    </row>
    <row r="12" spans="1:4" x14ac:dyDescent="0.35">
      <c r="C12" s="3"/>
      <c r="D12" s="3"/>
    </row>
    <row r="13" spans="1:4" x14ac:dyDescent="0.35">
      <c r="C13" s="2"/>
    </row>
    <row r="14" spans="1:4" x14ac:dyDescent="0.35">
      <c r="C14" s="2"/>
    </row>
    <row r="15" spans="1:4" x14ac:dyDescent="0.35">
      <c r="C15" s="2"/>
    </row>
    <row r="16" spans="1:4" x14ac:dyDescent="0.35">
      <c r="C16" s="2"/>
    </row>
    <row r="17" spans="3:3" x14ac:dyDescent="0.35">
      <c r="C17" s="2"/>
    </row>
    <row r="18" spans="3:3" x14ac:dyDescent="0.35">
      <c r="C18" s="2"/>
    </row>
    <row r="19" spans="3:3" x14ac:dyDescent="0.35">
      <c r="C19" s="2"/>
    </row>
    <row r="20" spans="3:3" x14ac:dyDescent="0.35">
      <c r="C20" s="2"/>
    </row>
    <row r="21" spans="3:3" x14ac:dyDescent="0.35">
      <c r="C21" s="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abSelected="1" topLeftCell="A5" zoomScaleNormal="100" zoomScaleSheetLayoutView="97" workbookViewId="0">
      <selection activeCell="D8" sqref="D8"/>
    </sheetView>
  </sheetViews>
  <sheetFormatPr defaultRowHeight="14.5" x14ac:dyDescent="0.35"/>
  <cols>
    <col min="1" max="1" width="5.26953125" customWidth="1"/>
    <col min="2" max="2" width="42.81640625" style="23" customWidth="1"/>
    <col min="3" max="3" width="13.54296875" style="23" customWidth="1"/>
    <col min="4" max="4" width="8.7265625" style="23"/>
    <col min="5" max="5" width="14.1796875" style="23" customWidth="1"/>
    <col min="6" max="6" width="8.7265625" style="23"/>
  </cols>
  <sheetData>
    <row r="2" spans="1:13" x14ac:dyDescent="0.35">
      <c r="B2" s="11"/>
      <c r="C2" s="11"/>
      <c r="D2" s="11"/>
      <c r="E2" s="11"/>
      <c r="F2" s="11"/>
    </row>
    <row r="3" spans="1:13" ht="28.5" customHeight="1" x14ac:dyDescent="0.35">
      <c r="B3" s="32" t="s">
        <v>11</v>
      </c>
      <c r="C3" s="32"/>
      <c r="D3" s="32"/>
      <c r="E3" s="32"/>
      <c r="F3" s="11"/>
    </row>
    <row r="4" spans="1:13" ht="28.5" customHeight="1" x14ac:dyDescent="0.35">
      <c r="B4" s="55" t="s">
        <v>12</v>
      </c>
      <c r="C4" s="56"/>
      <c r="D4" s="56"/>
      <c r="E4" s="57"/>
      <c r="F4" s="11"/>
    </row>
    <row r="5" spans="1:13" ht="39" x14ac:dyDescent="0.35">
      <c r="B5" s="12" t="s">
        <v>4</v>
      </c>
      <c r="C5" s="12" t="s">
        <v>1</v>
      </c>
      <c r="D5" s="12" t="s">
        <v>0</v>
      </c>
      <c r="E5" s="12" t="s">
        <v>6</v>
      </c>
      <c r="F5" s="11"/>
    </row>
    <row r="6" spans="1:13" x14ac:dyDescent="0.35">
      <c r="A6" s="33"/>
      <c r="B6" s="10" t="s">
        <v>7</v>
      </c>
      <c r="C6" s="13">
        <v>0.3</v>
      </c>
      <c r="D6" s="14" t="s">
        <v>34</v>
      </c>
      <c r="E6" s="34">
        <f>IF(D7="s",C7,IF(D6="s",C6,0))</f>
        <v>0.3</v>
      </c>
      <c r="F6" s="11"/>
    </row>
    <row r="7" spans="1:13" ht="25" x14ac:dyDescent="0.35">
      <c r="A7" s="33"/>
      <c r="B7" s="10" t="s">
        <v>29</v>
      </c>
      <c r="C7" s="13">
        <v>0.5</v>
      </c>
      <c r="D7" s="14" t="s">
        <v>25</v>
      </c>
      <c r="E7" s="35"/>
      <c r="F7" s="11"/>
    </row>
    <row r="8" spans="1:13" ht="37.5" x14ac:dyDescent="0.35">
      <c r="B8" s="15" t="s">
        <v>39</v>
      </c>
      <c r="C8" s="13">
        <v>0.1</v>
      </c>
      <c r="D8" s="14" t="s">
        <v>34</v>
      </c>
      <c r="E8" s="16">
        <f>IF(D8="s",C8,0)</f>
        <v>0.1</v>
      </c>
      <c r="F8" s="17"/>
      <c r="G8" s="8"/>
      <c r="H8" s="9"/>
      <c r="I8" s="9"/>
      <c r="J8" s="9"/>
      <c r="K8" s="9"/>
      <c r="L8" s="9"/>
    </row>
    <row r="9" spans="1:13" x14ac:dyDescent="0.35">
      <c r="B9" s="18" t="s">
        <v>8</v>
      </c>
      <c r="C9" s="19"/>
      <c r="D9" s="20"/>
      <c r="E9" s="21"/>
      <c r="F9" s="48"/>
      <c r="G9" s="49"/>
      <c r="H9" s="49"/>
      <c r="I9" s="49"/>
      <c r="J9" s="49"/>
      <c r="K9" s="49"/>
      <c r="L9" s="49"/>
      <c r="M9" s="49"/>
    </row>
    <row r="10" spans="1:13" ht="40.5" customHeight="1" x14ac:dyDescent="0.35">
      <c r="A10" s="1"/>
      <c r="B10" s="10" t="s">
        <v>27</v>
      </c>
      <c r="C10" s="13">
        <v>0.2</v>
      </c>
      <c r="D10" s="14" t="s">
        <v>34</v>
      </c>
      <c r="E10" s="16">
        <f>IF(D10="s",C10,0)</f>
        <v>0.2</v>
      </c>
      <c r="F10" s="48"/>
      <c r="G10" s="49"/>
      <c r="H10" s="49"/>
      <c r="I10" s="49"/>
      <c r="J10" s="49"/>
      <c r="K10" s="49"/>
      <c r="L10" s="49"/>
      <c r="M10" s="49"/>
    </row>
    <row r="11" spans="1:13" ht="43.5" customHeight="1" x14ac:dyDescent="0.35">
      <c r="B11" s="36" t="s">
        <v>30</v>
      </c>
      <c r="C11" s="37"/>
      <c r="D11" s="38">
        <f>IFERROR(1-(1-E6)*(1-E8)*(1-E10),1-(1-E6)*(1-E10))</f>
        <v>0.496</v>
      </c>
      <c r="E11" s="38"/>
      <c r="F11" s="22"/>
    </row>
    <row r="12" spans="1:13" x14ac:dyDescent="0.35">
      <c r="B12" s="11"/>
      <c r="C12" s="11"/>
      <c r="D12" s="11"/>
      <c r="E12" s="11"/>
      <c r="F12" s="11"/>
    </row>
    <row r="14" spans="1:13" ht="27" customHeight="1" x14ac:dyDescent="0.35">
      <c r="B14" s="32" t="s">
        <v>9</v>
      </c>
      <c r="C14" s="32"/>
      <c r="D14" s="32"/>
      <c r="E14" s="32"/>
    </row>
    <row r="15" spans="1:13" ht="60.75" customHeight="1" x14ac:dyDescent="0.35">
      <c r="B15" s="50" t="s">
        <v>28</v>
      </c>
      <c r="C15" s="51"/>
      <c r="D15" s="43">
        <v>1000000</v>
      </c>
      <c r="E15" s="44"/>
      <c r="F15" s="25"/>
    </row>
    <row r="16" spans="1:13" x14ac:dyDescent="0.35">
      <c r="B16" s="52" t="s">
        <v>10</v>
      </c>
      <c r="C16" s="53"/>
      <c r="D16" s="54">
        <f>ROUND((1-$D$11)*$D15,0)</f>
        <v>504000</v>
      </c>
      <c r="E16" s="54"/>
    </row>
    <row r="19" spans="2:6" ht="31.5" customHeight="1" x14ac:dyDescent="0.35">
      <c r="B19" s="32" t="s">
        <v>13</v>
      </c>
      <c r="C19" s="39"/>
      <c r="D19" s="39"/>
      <c r="E19" s="40"/>
      <c r="F19" s="24"/>
    </row>
    <row r="20" spans="2:6" ht="61.5" customHeight="1" x14ac:dyDescent="0.35">
      <c r="B20" s="41" t="s">
        <v>35</v>
      </c>
      <c r="C20" s="42"/>
      <c r="D20" s="43">
        <v>1000000</v>
      </c>
      <c r="E20" s="44"/>
      <c r="F20" s="25"/>
    </row>
    <row r="21" spans="2:6" ht="20.25" customHeight="1" x14ac:dyDescent="0.35">
      <c r="B21" s="45" t="s">
        <v>40</v>
      </c>
      <c r="C21" s="46"/>
      <c r="D21" s="46"/>
      <c r="E21" s="47"/>
    </row>
    <row r="22" spans="2:6" x14ac:dyDescent="0.35">
      <c r="B22" s="62" t="s">
        <v>2</v>
      </c>
      <c r="C22" s="63"/>
      <c r="D22" s="68">
        <v>3.0000000000000001E-3</v>
      </c>
      <c r="E22" s="69"/>
      <c r="F22" s="25"/>
    </row>
    <row r="23" spans="2:6" ht="30" customHeight="1" x14ac:dyDescent="0.35">
      <c r="B23" s="64" t="s">
        <v>37</v>
      </c>
      <c r="C23" s="65"/>
      <c r="D23" s="66">
        <f>D22*D$20</f>
        <v>3000</v>
      </c>
      <c r="E23" s="67"/>
    </row>
    <row r="24" spans="2:6" x14ac:dyDescent="0.35">
      <c r="B24" s="61" t="s">
        <v>3</v>
      </c>
      <c r="C24" s="61"/>
      <c r="D24" s="54">
        <f>ROUND((1-$D$11)*$D23,0)</f>
        <v>1512</v>
      </c>
      <c r="E24" s="54"/>
    </row>
    <row r="25" spans="2:6" ht="36.75" customHeight="1" x14ac:dyDescent="0.35">
      <c r="B25" s="58" t="s">
        <v>14</v>
      </c>
      <c r="C25" s="58"/>
      <c r="D25" s="58"/>
      <c r="E25" s="58"/>
    </row>
    <row r="26" spans="2:6" ht="48.75" customHeight="1" x14ac:dyDescent="0.35">
      <c r="B26" s="59" t="s">
        <v>36</v>
      </c>
      <c r="C26" s="59"/>
      <c r="D26" s="26">
        <v>0.24</v>
      </c>
      <c r="E26" s="27"/>
      <c r="F26" s="25"/>
    </row>
    <row r="27" spans="2:6" ht="29.25" customHeight="1" x14ac:dyDescent="0.35">
      <c r="B27" s="59" t="s">
        <v>31</v>
      </c>
      <c r="C27" s="59"/>
      <c r="D27" s="29">
        <v>4.7E-2</v>
      </c>
      <c r="E27" s="28">
        <f>D27*D$20</f>
        <v>47000</v>
      </c>
      <c r="F27" s="25"/>
    </row>
    <row r="28" spans="2:6" ht="29.25" customHeight="1" x14ac:dyDescent="0.35">
      <c r="B28" s="59" t="s">
        <v>32</v>
      </c>
      <c r="C28" s="59"/>
      <c r="D28" s="16">
        <f>IF(D26&gt;10%,MIN(D26-10%,10%),0%)</f>
        <v>0.1</v>
      </c>
      <c r="E28" s="28">
        <f>D28*D$20</f>
        <v>100000</v>
      </c>
    </row>
    <row r="29" spans="2:6" ht="29.25" customHeight="1" x14ac:dyDescent="0.35">
      <c r="B29" s="59" t="s">
        <v>33</v>
      </c>
      <c r="C29" s="59"/>
      <c r="D29" s="16">
        <f>IF(D26&gt;20%,2*(D26-20%),0%)</f>
        <v>7.999999999999996E-2</v>
      </c>
      <c r="E29" s="28">
        <f>D29*D$20</f>
        <v>79999.999999999956</v>
      </c>
    </row>
    <row r="30" spans="2:6" ht="29.25" customHeight="1" x14ac:dyDescent="0.35">
      <c r="B30" s="59" t="s">
        <v>38</v>
      </c>
      <c r="C30" s="59"/>
      <c r="D30" s="60">
        <f>SUM(E27:E29)</f>
        <v>226999.99999999994</v>
      </c>
      <c r="E30" s="60"/>
    </row>
    <row r="31" spans="2:6" ht="30" customHeight="1" x14ac:dyDescent="0.35">
      <c r="B31" s="61" t="s">
        <v>5</v>
      </c>
      <c r="C31" s="61"/>
      <c r="D31" s="54">
        <f>ROUND((1-$D$11)*$D30,0)</f>
        <v>114408</v>
      </c>
      <c r="E31" s="54"/>
    </row>
  </sheetData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Belleggia Francesca</cp:lastModifiedBy>
  <dcterms:created xsi:type="dcterms:W3CDTF">2016-02-02T10:53:31Z</dcterms:created>
  <dcterms:modified xsi:type="dcterms:W3CDTF">2026-06-23T08:59:53Z</dcterms:modified>
</cp:coreProperties>
</file>